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5850" windowHeight="0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<sst xmlns="http://schemas.openxmlformats.org/spreadsheetml/2006/main" count="44" uniqueCount="41">
  <si>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</si>
  <si>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</si>
  <si>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</si>
  <si>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</si>
  <si>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</si>
  <si>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</si>
  <si>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</si>
  <si>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</si>
  <si>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</si>
  <si>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</si>
  <si>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</si>
  <si>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</si>
  <si>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</si>
  <si>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</si>
  <si>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</si>
  <si>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</si>
  <si>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</si>
  <si>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</si>
  <si>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</si>
  <si>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</si>
  <si>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</si>
  <si>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</si>
  <si>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</si>
  <si>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</si>
  <si>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</si>
  <si>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</si>
  <si>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</si>
  <si>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</si>
  <si>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</si>
  <si>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</si>
  <si>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</si>
  <si>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</si>
  <si>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</si>
  <si>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</si>
  <si>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</si>
  <si>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</si>
  <si>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</si>
  <si>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</si>
  <si>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</si>
  <si>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</si>
  <si>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Նոյեմբերյանի վարժարան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</si>
</sst>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2" fontId="4" fillId="0" borderId="2" xfId="0" applyNumberFormat="1" applyFont="1" applyBorder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3" borderId="0" xfId="0" applyFont="1" applyFill="1" applyAlignment="1">
      <alignment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zoomScaleNormal="100" workbookViewId="0">
      <selection activeCell="E11" sqref="E1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42.625" style="34" customWidth="1"/>
    <col min="6" max="16384" width="8.875" style="9"/>
  </cols>
  <sheetData>
    <row r="2" spans="1:169" s="3" customFormat="1" ht="16.5">
      <c r="A2" s="1"/>
      <c r="B2" s="2" t="s">
        <v>30</v>
      </c>
      <c r="E2" s="31"/>
    </row>
    <row r="3" spans="1:169" s="5" customFormat="1" ht="15.75">
      <c r="A3" s="4"/>
      <c r="B3" s="29" t="s">
        <v>37</v>
      </c>
      <c r="C3" s="29"/>
      <c r="D3" s="29"/>
      <c r="E3" s="32"/>
    </row>
    <row r="4" spans="1:169" ht="15.75">
      <c r="E4" s="32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 s="33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100846.6</v>
      </c>
      <c r="D6" s="24">
        <f>SUM(D7:D10)</f>
        <v>100846.6</v>
      </c>
    </row>
    <row r="7" spans="1:169" ht="18.399999999999999" customHeight="1">
      <c r="A7" s="10"/>
      <c r="B7" s="11" t="s">
        <v>4</v>
      </c>
      <c r="C7" s="26">
        <f t="shared" si="0"/>
        <v>98170.6</v>
      </c>
      <c r="D7" s="24">
        <v>98170.6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2676</v>
      </c>
      <c r="D10" s="30">
        <v>2676</v>
      </c>
    </row>
    <row r="11" spans="1:169" ht="53.1" customHeight="1">
      <c r="A11" s="7" t="s">
        <v>8</v>
      </c>
      <c r="B11" s="8" t="s">
        <v>39</v>
      </c>
      <c r="C11" s="26">
        <f t="shared" si="0"/>
        <v>93886.8</v>
      </c>
      <c r="D11" s="24">
        <v>93886.8</v>
      </c>
    </row>
    <row r="12" spans="1:169" ht="68.099999999999994" customHeight="1">
      <c r="A12" s="7">
        <v>1</v>
      </c>
      <c r="B12" s="12" t="s">
        <v>9</v>
      </c>
      <c r="C12" s="26">
        <f t="shared" si="0"/>
        <v>44</v>
      </c>
      <c r="D12" s="24">
        <f>D15+D14</f>
        <v>44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  <c r="E13" s="35"/>
    </row>
    <row r="14" spans="1:169" ht="33.4" customHeight="1">
      <c r="A14" s="16" t="s">
        <v>11</v>
      </c>
      <c r="B14" s="17" t="s">
        <v>12</v>
      </c>
      <c r="C14" s="26">
        <f t="shared" si="0"/>
        <v>44</v>
      </c>
      <c r="D14" s="24">
        <v>44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5" s="15" customFormat="1" ht="15.75">
      <c r="A17" s="13"/>
      <c r="B17" s="14" t="s">
        <v>10</v>
      </c>
      <c r="C17" s="26">
        <f t="shared" si="0"/>
        <v>0</v>
      </c>
      <c r="D17" s="24">
        <v>0</v>
      </c>
      <c r="E17" s="35"/>
    </row>
    <row r="18" spans="1:5" ht="22.35" customHeight="1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5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5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5" ht="50.45" customHeight="1">
      <c r="A21" s="7">
        <v>3</v>
      </c>
      <c r="B21" s="12" t="s">
        <v>22</v>
      </c>
      <c r="C21" s="26">
        <f t="shared" si="0"/>
        <v>6660.7</v>
      </c>
      <c r="D21" s="24">
        <v>6660.7</v>
      </c>
    </row>
    <row r="22" spans="1:5" ht="50.45" customHeight="1">
      <c r="A22" s="7">
        <v>4</v>
      </c>
      <c r="B22" s="12" t="s">
        <v>31</v>
      </c>
      <c r="C22" s="26">
        <f t="shared" ref="C22:C23" si="1">SUM(D22:D22)</f>
        <v>2949.7</v>
      </c>
      <c r="D22" s="24">
        <v>2949.7</v>
      </c>
    </row>
    <row r="23" spans="1:5" ht="50.45" customHeight="1">
      <c r="A23" s="7">
        <v>5</v>
      </c>
      <c r="B23" s="12" t="s">
        <v>32</v>
      </c>
      <c r="C23" s="26">
        <f t="shared" si="1"/>
        <v>5676.3</v>
      </c>
      <c r="D23" s="24">
        <v>5676.3</v>
      </c>
    </row>
    <row r="24" spans="1:5" ht="32.85" customHeight="1">
      <c r="A24" s="7">
        <v>6</v>
      </c>
      <c r="B24" s="12" t="s">
        <v>23</v>
      </c>
      <c r="C24" s="26">
        <f t="shared" ref="C24:C32" si="2">SUM(D24:D24)</f>
        <v>7861.1</v>
      </c>
      <c r="D24" s="24">
        <f>D25+D26+D27+D28</f>
        <v>7861.1</v>
      </c>
    </row>
    <row r="25" spans="1:5" s="15" customFormat="1" ht="15.75">
      <c r="A25" s="13"/>
      <c r="B25" s="14" t="s">
        <v>10</v>
      </c>
      <c r="C25" s="26">
        <f t="shared" si="2"/>
        <v>0</v>
      </c>
      <c r="D25" s="24">
        <v>0</v>
      </c>
      <c r="E25" s="35"/>
    </row>
    <row r="26" spans="1:5" ht="32.1" customHeight="1">
      <c r="A26" s="27" t="s">
        <v>33</v>
      </c>
      <c r="B26" s="18" t="s">
        <v>24</v>
      </c>
      <c r="C26" s="26">
        <f t="shared" si="2"/>
        <v>7861.1</v>
      </c>
      <c r="D26" s="24">
        <v>7861.1</v>
      </c>
    </row>
    <row r="27" spans="1:5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5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5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5" s="15" customFormat="1" ht="15.75">
      <c r="A30" s="19"/>
      <c r="B30" s="14" t="s">
        <v>10</v>
      </c>
      <c r="C30" s="26">
        <f t="shared" si="2"/>
        <v>0</v>
      </c>
      <c r="D30" s="24"/>
      <c r="E30" s="35"/>
    </row>
    <row r="31" spans="1:5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5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6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2026-02-23T11:27:13Z</cp:lastPrinted>
  <dcterms:created xsi:type="dcterms:W3CDTF">2018-07-20T13:50:31Z</dcterms:created>
  <dcterms:modified xsi:type="dcterms:W3CDTF">2026-02-23T11:27:59Z</dcterms:modified>
</cp:coreProperties>
</file>